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<sst xmlns="http://schemas.openxmlformats.org/spreadsheetml/2006/main" count="212" uniqueCount="207">
  <si>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</si>
  <si>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</si>
  <si>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</si>
  <si>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</si>
  <si>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</si>
  <si>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</si>
  <si>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</si>
  <si>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</si>
  <si>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</si>
  <si>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</si>
  <si>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</si>
  <si>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</si>
  <si>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</si>
  <si>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</si>
  <si>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</si>
  <si>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</si>
  <si>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</si>
  <si>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</si>
  <si>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</si>
  <si>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</si>
  <si>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</si>
  <si>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</si>
  <si>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</si>
  <si>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</si>
  <si>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</si>
  <si>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</si>
  <si>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</si>
  <si>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</si>
  <si>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</si>
  <si>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</si>
  <si>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</si>
  <si>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</si>
  <si>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</si>
  <si>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</si>
  <si>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</si>
  <si>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</si>
  <si>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</si>
  <si>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</si>
  <si>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</si>
  <si>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</si>
  <si>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</si>
  <si>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</si>
  <si>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</si>
  <si>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</si>
  <si>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</si>
  <si>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</si>
  <si>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</si>
  <si>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</si>
  <si>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</si>
  <si>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</si>
  <si>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</si>
  <si>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</si>
  <si>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</si>
  <si>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</si>
  <si>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</si>
  <si>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</si>
  <si>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</si>
  <si>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</si>
  <si>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</si>
  <si>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</si>
  <si>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</si>
  <si>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</si>
  <si>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</si>
  <si>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</si>
  <si>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</si>
  <si>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</si>
  <si>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</si>
  <si>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</si>
  <si>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</si>
  <si>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</si>
  <si>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</si>
  <si>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</si>
  <si>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</si>
  <si>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</si>
  <si>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</si>
  <si>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</si>
  <si>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</si>
  <si>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</si>
  <si>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</si>
  <si>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</si>
  <si>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</si>
  <si>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</si>
  <si>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</si>
  <si>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</si>
  <si>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</si>
  <si>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</si>
  <si>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</si>
  <si>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</si>
  <si>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</si>
  <si>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</si>
  <si>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</si>
  <si>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</si>
  <si>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</si>
  <si>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</si>
  <si>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</si>
  <si>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</si>
  <si>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</si>
  <si>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</si>
  <si>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</si>
  <si>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</si>
  <si>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</si>
  <si>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</si>
  <si>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</si>
  <si>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</si>
  <si>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</si>
  <si>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</si>
  <si>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</si>
  <si>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</si>
  <si>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</si>
  <si>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</si>
  <si>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</si>
  <si>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</si>
  <si>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</si>
  <si>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</si>
  <si>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</si>
  <si>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</si>
  <si>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</si>
  <si>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</si>
  <si>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</si>
  <si>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</si>
  <si>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</si>
  <si>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</si>
  <si>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</si>
  <si>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</si>
  <si>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</si>
  <si>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</si>
  <si>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</si>
  <si>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</si>
  <si>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</si>
  <si>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</si>
  <si>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</si>
  <si>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</si>
  <si>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</si>
  <si>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</si>
  <si>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</si>
  <si>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</si>
  <si>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</si>
  <si>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</si>
  <si>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</si>
  <si>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</si>
  <si>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</si>
  <si>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</si>
  <si>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</si>
  <si>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</si>
  <si>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</si>
  <si>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</si>
  <si>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</si>
  <si>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</si>
  <si>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</si>
  <si>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</si>
  <si>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</si>
  <si>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</si>
  <si>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</si>
  <si>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</si>
  <si>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</si>
  <si>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</si>
  <si>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</si>
  <si>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</si>
  <si>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</si>
  <si>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</si>
  <si>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</si>
  <si>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</si>
  <si>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</si>
  <si>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</si>
  <si>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</si>
  <si>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</si>
  <si>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</si>
  <si>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</si>
  <si>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</si>
  <si>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</si>
  <si>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</si>
  <si>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</si>
  <si>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</si>
  <si>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</si>
  <si>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</si>
  <si>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</si>
  <si>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</si>
  <si>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</si>
  <si>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</si>
  <si>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</si>
  <si>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</si>
  <si>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</si>
  <si>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</si>
  <si>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</si>
  <si>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</si>
  <si>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</si>
  <si>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</si>
  <si>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</si>
  <si>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</si>
  <si>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</si>
  <si>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</si>
  <si>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</si>
  <si>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</si>
  <si>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</si>
  <si>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</si>
  <si>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</si>
  <si>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</si>
  <si>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</si>
  <si>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</si>
  <si>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</si>
  <si>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</si>
  <si>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</si>
  <si>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</si>
  <si>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</si>
  <si>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MEDITERRANEAN TOURISM INVESTMENT</t>
  </si>
  <si>
    <t>البحر المتوسط للاستثمارات السياحية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</si>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</sst>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131035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2.41</v>
      </c>
      <c r="F6" s="13">
        <v>2.39</v>
      </c>
      <c r="G6" s="13">
        <v>2.3199999999999998</v>
      </c>
      <c r="H6" s="13">
        <v>2.2200000000000002</v>
      </c>
      <c r="I6" s="14" t="s">
        <v>5</v>
      </c>
    </row>
    <row r="7" spans="4:9" ht="15.6">
      <c r="D7" s="12" t="s">
        <v>6</v>
      </c>
      <c r="E7" s="15">
        <v>242954.4</v>
      </c>
      <c r="F7" s="15">
        <v>308442.03999999998</v>
      </c>
      <c r="G7" s="15">
        <v>664066.71</v>
      </c>
      <c r="H7" s="15">
        <v>626430.55000000005</v>
      </c>
      <c r="I7" s="14" t="s">
        <v>7</v>
      </c>
    </row>
    <row r="8" spans="4:9" ht="15.6">
      <c r="D8" s="12" t="s">
        <v>8</v>
      </c>
      <c r="E8" s="15">
        <v>102993</v>
      </c>
      <c r="F8" s="15">
        <v>136017</v>
      </c>
      <c r="G8" s="15">
        <v>314137</v>
      </c>
      <c r="H8" s="15">
        <v>298985</v>
      </c>
      <c r="I8" s="14" t="s">
        <v>9</v>
      </c>
    </row>
    <row r="9" spans="4:9" ht="15.6">
      <c r="D9" s="12" t="s">
        <v>10</v>
      </c>
      <c r="E9" s="15">
        <v>11</v>
      </c>
      <c r="F9" s="15">
        <v>80</v>
      </c>
      <c r="G9" s="15">
        <v>91</v>
      </c>
      <c r="H9" s="15">
        <v>72</v>
      </c>
      <c r="I9" s="14" t="s">
        <v>11</v>
      </c>
    </row>
    <row r="10" spans="4:9" ht="15.6">
      <c r="D10" s="12" t="s">
        <v>12</v>
      </c>
      <c r="E10" s="15">
        <v>45000000</v>
      </c>
      <c r="F10" s="15">
        <v>45000000</v>
      </c>
      <c r="G10" s="15">
        <v>45000000</v>
      </c>
      <c r="H10" s="15">
        <v>45000000</v>
      </c>
      <c r="I10" s="14" t="s">
        <v>13</v>
      </c>
    </row>
    <row r="11" spans="4:9" ht="15.6">
      <c r="D11" s="12" t="s">
        <v>14</v>
      </c>
      <c r="E11" s="15">
        <v>108450000</v>
      </c>
      <c r="F11" s="15">
        <v>107550000</v>
      </c>
      <c r="G11" s="15">
        <v>104400000</v>
      </c>
      <c r="H11" s="15">
        <v>99900000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6046027</v>
      </c>
      <c r="F16" s="25">
        <v>7908511</v>
      </c>
      <c r="G16" s="25">
        <v>9982796</v>
      </c>
      <c r="H16" s="25">
        <v>8389661</v>
      </c>
      <c r="I16" s="11" t="s">
        <v>21</v>
      </c>
    </row>
    <row r="17" spans="4:9" ht="15.6">
      <c r="D17" s="12" t="s">
        <v>22</v>
      </c>
      <c r="E17" s="26">
        <v>451130</v>
      </c>
      <c r="F17" s="26">
        <v>1031569</v>
      </c>
      <c r="G17" s="26">
        <v>777868</v>
      </c>
      <c r="H17" s="26">
        <v>572417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/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243596</v>
      </c>
      <c r="F21" s="26">
        <v>368141</v>
      </c>
      <c r="G21" s="26">
        <v>332990</v>
      </c>
      <c r="H21" s="26">
        <v>262314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6967430</v>
      </c>
      <c r="F23" s="26">
        <v>9601308</v>
      </c>
      <c r="G23" s="26">
        <v>11443144</v>
      </c>
      <c r="H23" s="26">
        <v>9987549</v>
      </c>
      <c r="I23" s="14" t="s">
        <v>35</v>
      </c>
    </row>
    <row r="24" spans="4:9" ht="15.6">
      <c r="D24" s="12" t="s">
        <v>36</v>
      </c>
      <c r="E24" s="26">
        <v>560957</v>
      </c>
      <c r="F24" s="26">
        <v>614708</v>
      </c>
      <c r="G24" s="26">
        <v>615046</v>
      </c>
      <c r="H24" s="26">
        <v>1184539</v>
      </c>
      <c r="I24" s="14" t="s">
        <v>37</v>
      </c>
    </row>
    <row r="25" spans="4:9" ht="15.6">
      <c r="D25" s="12" t="s">
        <v>38</v>
      </c>
      <c r="E25" s="26">
        <v>47425475</v>
      </c>
      <c r="F25" s="26">
        <v>45274786</v>
      </c>
      <c r="G25" s="26">
        <v>42468003</v>
      </c>
      <c r="H25" s="26">
        <v>43150320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47425475</v>
      </c>
      <c r="F28" s="26">
        <v>45274786</v>
      </c>
      <c r="G28" s="26">
        <v>42468003</v>
      </c>
      <c r="H28" s="26">
        <v>43150320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54953862</v>
      </c>
      <c r="F30" s="29">
        <v>55490802</v>
      </c>
      <c r="G30" s="29">
        <v>54526193</v>
      </c>
      <c r="H30" s="29">
        <v>54322408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1066145</v>
      </c>
      <c r="F35" s="25">
        <v>1234607</v>
      </c>
      <c r="G35" s="25">
        <v>783666</v>
      </c>
      <c r="H35" s="25">
        <v>1153758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2961428</v>
      </c>
      <c r="F39" s="26">
        <v>3417735</v>
      </c>
      <c r="G39" s="26">
        <v>3127772</v>
      </c>
      <c r="H39" s="26">
        <v>2907606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2961428</v>
      </c>
      <c r="F43" s="29">
        <v>3417735</v>
      </c>
      <c r="G43" s="29">
        <v>3127772</v>
      </c>
      <c r="H43" s="29">
        <v>2907606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45000000</v>
      </c>
      <c r="F46" s="25">
        <v>45000000</v>
      </c>
      <c r="G46" s="25">
        <v>45000000</v>
      </c>
      <c r="H46" s="25">
        <v>45000000</v>
      </c>
      <c r="I46" s="11" t="s">
        <v>75</v>
      </c>
    </row>
    <row r="47" spans="4:9" ht="15.6">
      <c r="D47" s="12" t="s">
        <v>76</v>
      </c>
      <c r="E47" s="26">
        <v>45000000</v>
      </c>
      <c r="F47" s="26">
        <v>45000000</v>
      </c>
      <c r="G47" s="26">
        <v>45000000</v>
      </c>
      <c r="H47" s="26">
        <v>45000000</v>
      </c>
      <c r="I47" s="14" t="s">
        <v>77</v>
      </c>
    </row>
    <row r="48" spans="4:9" ht="15.6">
      <c r="D48" s="12" t="s">
        <v>78</v>
      </c>
      <c r="E48" s="26">
        <v>45000000</v>
      </c>
      <c r="F48" s="26">
        <v>45000000</v>
      </c>
      <c r="G48" s="26">
        <v>45000000</v>
      </c>
      <c r="H48" s="26">
        <v>45000000</v>
      </c>
      <c r="I48" s="14" t="s">
        <v>79</v>
      </c>
    </row>
    <row r="49" spans="4:9" ht="15.6">
      <c r="D49" s="12" t="s">
        <v>80</v>
      </c>
      <c r="E49" s="26">
        <v>4296128</v>
      </c>
      <c r="F49" s="26">
        <v>3947566</v>
      </c>
      <c r="G49" s="26">
        <v>3528063</v>
      </c>
      <c r="H49" s="26">
        <v>3171659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63624</v>
      </c>
      <c r="F52" s="26">
        <v>63624</v>
      </c>
      <c r="G52" s="26">
        <v>63624</v>
      </c>
      <c r="H52" s="26">
        <v>63624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2475000</v>
      </c>
      <c r="F55" s="26">
        <v>2812500</v>
      </c>
      <c r="G55" s="26">
        <v>2587500</v>
      </c>
      <c r="H55" s="26">
        <v>2700000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144623</v>
      </c>
      <c r="F57" s="26">
        <v>198375</v>
      </c>
      <c r="G57" s="26">
        <v>198713</v>
      </c>
      <c r="H57" s="26">
        <v>459986</v>
      </c>
      <c r="I57" s="14" t="s">
        <v>93</v>
      </c>
    </row>
    <row r="58" spans="4:9" ht="15.6">
      <c r="D58" s="12" t="s">
        <v>94</v>
      </c>
      <c r="E58" s="26">
        <v>13059</v>
      </c>
      <c r="F58" s="26">
        <v>51002</v>
      </c>
      <c r="G58" s="26">
        <v>20521</v>
      </c>
      <c r="H58" s="26">
        <v>19533</v>
      </c>
      <c r="I58" s="14" t="s">
        <v>95</v>
      </c>
    </row>
    <row r="59" spans="4:9" ht="15.6">
      <c r="D59" s="12" t="s">
        <v>96</v>
      </c>
      <c r="E59" s="26">
        <v>51992434</v>
      </c>
      <c r="F59" s="26">
        <v>52073067</v>
      </c>
      <c r="G59" s="26">
        <v>51398421</v>
      </c>
      <c r="H59" s="26">
        <v>51414802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54953862</v>
      </c>
      <c r="F61" s="29">
        <v>55490802</v>
      </c>
      <c r="G61" s="29">
        <v>54526193</v>
      </c>
      <c r="H61" s="29">
        <v>54322408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19137980</v>
      </c>
      <c r="F65" s="25">
        <v>18519065</v>
      </c>
      <c r="G65" s="25">
        <v>18993582</v>
      </c>
      <c r="H65" s="25">
        <v>19259440</v>
      </c>
      <c r="I65" s="11" t="s">
        <v>103</v>
      </c>
    </row>
    <row r="66" spans="4:9" ht="15.6">
      <c r="D66" s="12" t="s">
        <v>104</v>
      </c>
      <c r="E66" s="26">
        <v>3569763</v>
      </c>
      <c r="F66" s="26">
        <v>2450564</v>
      </c>
      <c r="G66" s="26">
        <v>2432574</v>
      </c>
      <c r="H66" s="26">
        <v>2404517</v>
      </c>
      <c r="I66" s="14" t="s">
        <v>105</v>
      </c>
    </row>
    <row r="67" spans="4:9" ht="15.6">
      <c r="D67" s="12" t="s">
        <v>106</v>
      </c>
      <c r="E67" s="26">
        <v>15568217</v>
      </c>
      <c r="F67" s="26">
        <v>16068501</v>
      </c>
      <c r="G67" s="26">
        <v>16561008</v>
      </c>
      <c r="H67" s="26">
        <v>16854923</v>
      </c>
      <c r="I67" s="14" t="s">
        <v>107</v>
      </c>
    </row>
    <row r="68" spans="4:9" ht="15.6">
      <c r="D68" s="12" t="s">
        <v>108</v>
      </c>
      <c r="E68" s="26">
        <v>9751722</v>
      </c>
      <c r="F68" s="26">
        <v>9593919</v>
      </c>
      <c r="G68" s="26">
        <v>10264380</v>
      </c>
      <c r="H68" s="26">
        <v>10499012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1535083</v>
      </c>
      <c r="F70" s="26">
        <v>1494281</v>
      </c>
      <c r="G70" s="26">
        <v>2056090</v>
      </c>
      <c r="H70" s="26">
        <v>2175096</v>
      </c>
      <c r="I70" s="14" t="s">
        <v>113</v>
      </c>
    </row>
    <row r="71" spans="4:9" ht="15.6">
      <c r="D71" s="12" t="s">
        <v>114</v>
      </c>
      <c r="E71" s="26">
        <v>1535083</v>
      </c>
      <c r="F71" s="26">
        <v>1494281</v>
      </c>
      <c r="G71" s="26">
        <v>2056090</v>
      </c>
      <c r="H71" s="26">
        <v>2175096</v>
      </c>
      <c r="I71" s="14" t="s">
        <v>115</v>
      </c>
    </row>
    <row r="72" spans="4:9" ht="15.6">
      <c r="D72" s="12" t="s">
        <v>116</v>
      </c>
      <c r="E72" s="26">
        <v>4281412</v>
      </c>
      <c r="F72" s="26">
        <v>4980301</v>
      </c>
      <c r="G72" s="26">
        <v>4240538</v>
      </c>
      <c r="H72" s="26">
        <v>4180815</v>
      </c>
      <c r="I72" s="14" t="s">
        <v>117</v>
      </c>
    </row>
    <row r="73" spans="4:9" ht="15.6">
      <c r="D73" s="12" t="s">
        <v>118</v>
      </c>
      <c r="E73" s="26">
        <v>290596</v>
      </c>
      <c r="F73" s="26">
        <v>310311</v>
      </c>
      <c r="G73" s="26">
        <v>416284</v>
      </c>
      <c r="H73" s="26">
        <v>524171</v>
      </c>
      <c r="I73" s="14" t="s">
        <v>119</v>
      </c>
    </row>
    <row r="74" spans="4:9" ht="15.6">
      <c r="D74" s="12" t="s">
        <v>120</v>
      </c>
      <c r="E74" s="26">
        <v>1031389</v>
      </c>
      <c r="F74" s="26">
        <v>1095578</v>
      </c>
      <c r="G74" s="26">
        <v>1092784</v>
      </c>
      <c r="H74" s="26">
        <v>1152968</v>
      </c>
      <c r="I74" s="14" t="s">
        <v>121</v>
      </c>
    </row>
    <row r="75" spans="4:9" ht="15.6">
      <c r="D75" s="12" t="s">
        <v>122</v>
      </c>
      <c r="E75" s="26">
        <v>3540619</v>
      </c>
      <c r="F75" s="26">
        <v>4195034</v>
      </c>
      <c r="G75" s="26">
        <v>3564038</v>
      </c>
      <c r="H75" s="26">
        <v>3552018</v>
      </c>
      <c r="I75" s="14" t="s">
        <v>123</v>
      </c>
    </row>
    <row r="76" spans="4:9" ht="15.6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6">
      <c r="D77" s="12" t="s">
        <v>126</v>
      </c>
      <c r="E77" s="26">
        <v>3540619</v>
      </c>
      <c r="F77" s="26">
        <v>4195034</v>
      </c>
      <c r="G77" s="26">
        <v>3564038</v>
      </c>
      <c r="H77" s="26">
        <v>3552018</v>
      </c>
      <c r="I77" s="43" t="s">
        <v>127</v>
      </c>
    </row>
    <row r="78" spans="4:9" ht="15.6">
      <c r="D78" s="12" t="s">
        <v>128</v>
      </c>
      <c r="E78" s="26">
        <v>700000</v>
      </c>
      <c r="F78" s="26">
        <v>877550</v>
      </c>
      <c r="G78" s="26">
        <v>683031</v>
      </c>
      <c r="H78" s="26">
        <v>500000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55000</v>
      </c>
      <c r="F81" s="26">
        <v>55000</v>
      </c>
      <c r="G81" s="26">
        <v>55000</v>
      </c>
      <c r="H81" s="26">
        <v>55000</v>
      </c>
      <c r="I81" s="43" t="s">
        <v>135</v>
      </c>
    </row>
    <row r="82" spans="4:9" ht="15.6">
      <c r="D82" s="12" t="s">
        <v>136</v>
      </c>
      <c r="E82" s="26">
        <v>2785619</v>
      </c>
      <c r="F82" s="26">
        <v>3262484</v>
      </c>
      <c r="G82" s="26">
        <v>2826007</v>
      </c>
      <c r="H82" s="26">
        <v>2997018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2785619</v>
      </c>
      <c r="F84" s="29">
        <v>3262484</v>
      </c>
      <c r="G84" s="29">
        <v>2826007</v>
      </c>
      <c r="H84" s="29">
        <v>2997018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7908511</v>
      </c>
      <c r="F88" s="25">
        <v>9982796</v>
      </c>
      <c r="G88" s="25">
        <v>8389661</v>
      </c>
      <c r="H88" s="25">
        <v>7146833</v>
      </c>
      <c r="I88" s="11" t="s">
        <v>143</v>
      </c>
    </row>
    <row r="89" spans="4:9" ht="15.6">
      <c r="D89" s="12" t="s">
        <v>144</v>
      </c>
      <c r="E89" s="26">
        <v>4566917</v>
      </c>
      <c r="F89" s="26">
        <v>4726646</v>
      </c>
      <c r="G89" s="26">
        <v>5103370</v>
      </c>
      <c r="H89" s="26">
        <v>4858604</v>
      </c>
      <c r="I89" s="14" t="s">
        <v>145</v>
      </c>
    </row>
    <row r="90" spans="4:9" ht="15.6">
      <c r="D90" s="12" t="s">
        <v>146</v>
      </c>
      <c r="E90" s="26">
        <v>-3616901</v>
      </c>
      <c r="F90" s="26">
        <v>-4213431</v>
      </c>
      <c r="G90" s="26">
        <v>-810235</v>
      </c>
      <c r="H90" s="26">
        <v>-915776</v>
      </c>
      <c r="I90" s="14" t="s">
        <v>147</v>
      </c>
    </row>
    <row r="91" spans="4:9" ht="15.6">
      <c r="D91" s="12" t="s">
        <v>148</v>
      </c>
      <c r="E91" s="26">
        <v>-2812500</v>
      </c>
      <c r="F91" s="26">
        <v>-2587500</v>
      </c>
      <c r="G91" s="26">
        <v>-2700000</v>
      </c>
      <c r="H91" s="26">
        <v>-2700000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6046027</v>
      </c>
      <c r="F93" s="29">
        <v>7908511</v>
      </c>
      <c r="G93" s="29">
        <v>9982796</v>
      </c>
      <c r="H93" s="29">
        <v>8389661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0.22887333333333335</v>
      </c>
      <c r="F97" s="10">
        <f>+F8*100/F10</f>
        <v>0.30225999999999997</v>
      </c>
      <c r="G97" s="10">
        <f>+G8*100/G10</f>
        <v>0.69808222222222227</v>
      </c>
      <c r="H97" s="10">
        <f>+H8*100/H10</f>
        <v>0.66441111111111106</v>
      </c>
      <c r="I97" s="11" t="s">
        <v>155</v>
      </c>
    </row>
    <row r="98" spans="1:15" ht="15.6">
      <c r="D98" s="12" t="s">
        <v>156</v>
      </c>
      <c r="E98" s="13">
        <f>+E84/E10</f>
        <v>6.1902644444444446E-2</v>
      </c>
      <c r="F98" s="13">
        <f>+F84/F10</f>
        <v>7.2499644444444442E-2</v>
      </c>
      <c r="G98" s="13">
        <f>+G84/G10</f>
        <v>6.2800155555555556E-2</v>
      </c>
      <c r="H98" s="13">
        <f>+H84/H10</f>
        <v>6.6600400000000004E-2</v>
      </c>
      <c r="I98" s="14" t="s">
        <v>157</v>
      </c>
    </row>
    <row r="99" spans="1:15" ht="15.6">
      <c r="D99" s="12" t="s">
        <v>158</v>
      </c>
      <c r="E99" s="13">
        <f>+E55/E10</f>
        <v>5.5E-2</v>
      </c>
      <c r="F99" s="13">
        <f>+F55/F10</f>
        <v>6.25E-2</v>
      </c>
      <c r="G99" s="13">
        <f>+G55/G10</f>
        <v>5.7500000000000002E-2</v>
      </c>
      <c r="H99" s="13">
        <f>+H55/H10</f>
        <v>0.06</v>
      </c>
      <c r="I99" s="14" t="s">
        <v>159</v>
      </c>
    </row>
    <row r="100" spans="1:15" ht="15.6">
      <c r="D100" s="12" t="s">
        <v>160</v>
      </c>
      <c r="E100" s="13">
        <f>+E59/E10</f>
        <v>1.1553874222222222</v>
      </c>
      <c r="F100" s="13">
        <f>+F59/F10</f>
        <v>1.1571792666666667</v>
      </c>
      <c r="G100" s="13">
        <f>+G59/G10</f>
        <v>1.1421871333333333</v>
      </c>
      <c r="H100" s="13">
        <f>+H59/H10</f>
        <v>1.1425511555555556</v>
      </c>
      <c r="I100" s="14" t="s">
        <v>161</v>
      </c>
    </row>
    <row r="101" spans="1:15" ht="15.6">
      <c r="D101" s="12" t="s">
        <v>162</v>
      </c>
      <c r="E101" s="13">
        <f>+E11/E84</f>
        <v>38.932100908272091</v>
      </c>
      <c r="F101" s="13">
        <f>+F11/F84</f>
        <v>32.96567891214179</v>
      </c>
      <c r="G101" s="13">
        <f>+G11/G84</f>
        <v>36.942583652482107</v>
      </c>
      <c r="H101" s="13">
        <f>+H11/H84</f>
        <v>33.333133134335533</v>
      </c>
      <c r="I101" s="14" t="s">
        <v>163</v>
      </c>
    </row>
    <row r="102" spans="1:15" ht="15.6">
      <c r="D102" s="12" t="s">
        <v>164</v>
      </c>
      <c r="E102" s="13">
        <f>+E55*100/E11</f>
        <v>2.2821576763485476</v>
      </c>
      <c r="F102" s="13">
        <f>+F55*100/F11</f>
        <v>2.6150627615062763</v>
      </c>
      <c r="G102" s="13">
        <f>+G55*100/G11</f>
        <v>2.478448275862069</v>
      </c>
      <c r="H102" s="13">
        <f>+H55*100/H11</f>
        <v>2.7027027027027026</v>
      </c>
      <c r="I102" s="14" t="s">
        <v>165</v>
      </c>
    </row>
    <row r="103" spans="1:15" ht="15.6">
      <c r="D103" s="12" t="s">
        <v>166</v>
      </c>
      <c r="E103" s="13">
        <f>+E55*100/E84</f>
        <v>88.849192944189426</v>
      </c>
      <c r="F103" s="13">
        <f>+F55*100/F84</f>
        <v>86.207319330914729</v>
      </c>
      <c r="G103" s="13">
        <f>+G55*100/G84</f>
        <v>91.560282759384535</v>
      </c>
      <c r="H103" s="13">
        <f>+H55*100/H84</f>
        <v>90.089549011717651</v>
      </c>
      <c r="I103" s="14" t="s">
        <v>167</v>
      </c>
    </row>
    <row r="104" spans="1:15" ht="15.6">
      <c r="D104" s="16" t="s">
        <v>168</v>
      </c>
      <c r="E104" s="46">
        <f>+E11/E59</f>
        <v>2.0858804186778408</v>
      </c>
      <c r="F104" s="46">
        <f>+F11/F59</f>
        <v>2.0653671119467574</v>
      </c>
      <c r="G104" s="46">
        <f>+G11/G59</f>
        <v>2.0311908025345757</v>
      </c>
      <c r="H104" s="46">
        <f>+H11/H59</f>
        <v>1.9430202220753472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81.347232048523409</v>
      </c>
      <c r="F106" s="51">
        <f>+F67*100/F65</f>
        <v>86.76734489565213</v>
      </c>
      <c r="G106" s="51">
        <f>+G67*100/G65</f>
        <v>87.192652760285029</v>
      </c>
      <c r="H106" s="51">
        <f>+H67*100/H65</f>
        <v>87.515125050364915</v>
      </c>
      <c r="I106" s="11" t="s">
        <v>171</v>
      </c>
    </row>
    <row r="107" spans="1:15" ht="15.6">
      <c r="D107" s="12" t="s">
        <v>172</v>
      </c>
      <c r="E107" s="52">
        <f>+E75*100/E65</f>
        <v>18.50048437713907</v>
      </c>
      <c r="F107" s="52">
        <f>+F75*100/F65</f>
        <v>22.652515124278683</v>
      </c>
      <c r="G107" s="52">
        <f>+G75*100/G65</f>
        <v>18.764433164844842</v>
      </c>
      <c r="H107" s="52">
        <f>+H75*100/H65</f>
        <v>18.442997304179144</v>
      </c>
      <c r="I107" s="14" t="s">
        <v>173</v>
      </c>
    </row>
    <row r="108" spans="1:15" ht="15.6">
      <c r="D108" s="12" t="s">
        <v>174</v>
      </c>
      <c r="E108" s="52">
        <f>+E82*100/E65</f>
        <v>14.555449425696965</v>
      </c>
      <c r="F108" s="52">
        <f>+F82*100/F65</f>
        <v>17.616893725466163</v>
      </c>
      <c r="G108" s="52">
        <f>+G82*100/G65</f>
        <v>14.878746936728417</v>
      </c>
      <c r="H108" s="52">
        <f>+H82*100/H65</f>
        <v>15.561293578629494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5.0690140758442057</v>
      </c>
      <c r="F109" s="52">
        <f t="shared" ref="F109:H109" si="0">F82*100/F30</f>
        <v>5.8793239283151824</v>
      </c>
      <c r="G109" s="52">
        <f t="shared" si="0"/>
        <v>5.1828430420587042</v>
      </c>
      <c r="H109" s="52">
        <f t="shared" si="0"/>
        <v>5.5170934248717396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5.3577391664333316</v>
      </c>
      <c r="F110" s="53">
        <f t="shared" ref="F110:H110" si="1">+F84*100/F59</f>
        <v>6.2652042369618828</v>
      </c>
      <c r="G110" s="53">
        <f t="shared" si="1"/>
        <v>5.4982369983700474</v>
      </c>
      <c r="H110" s="53">
        <f t="shared" si="1"/>
        <v>5.8290956755994117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5.388935176202903</v>
      </c>
      <c r="F112" s="10">
        <f>+F43*100/F30</f>
        <v>6.1591018273623082</v>
      </c>
      <c r="G112" s="10">
        <f>+G43*100/G30</f>
        <v>5.7362743076524705</v>
      </c>
      <c r="H112" s="10">
        <f>+H43*100/H30</f>
        <v>5.3524983649472979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94.611064823797093</v>
      </c>
      <c r="F113" s="13">
        <f>+F59*100/F30</f>
        <v>93.840898172637694</v>
      </c>
      <c r="G113" s="13">
        <f>+G59*100/G30</f>
        <v>94.263725692347535</v>
      </c>
      <c r="H113" s="13">
        <f>+H59*100/H30</f>
        <v>94.647501635052706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0.34825541469678689</v>
      </c>
      <c r="F116" s="10">
        <f>+F65/F30</f>
        <v>0.33373215618689384</v>
      </c>
      <c r="G116" s="10">
        <f>+G65/G30</f>
        <v>0.34833867825688841</v>
      </c>
      <c r="H116" s="10">
        <f>+H65/H30</f>
        <v>0.35453951157688002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0.40353797194440327</v>
      </c>
      <c r="F117" s="13">
        <f>+F65/F28</f>
        <v>0.40903705210224517</v>
      </c>
      <c r="G117" s="13">
        <f>+G65/G28</f>
        <v>0.44724452901635142</v>
      </c>
      <c r="H117" s="13">
        <f>+H65/H28</f>
        <v>0.44633365407255382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4.7773266214045824</v>
      </c>
      <c r="F118" s="46">
        <f>+F65/F121</f>
        <v>2.9948809531317897</v>
      </c>
      <c r="G118" s="46">
        <f>+G65/G121</f>
        <v>2.2841530120360218</v>
      </c>
      <c r="H118" s="46">
        <f>+H65/H121</f>
        <v>2.7202817875793635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2.3527264549399818</v>
      </c>
      <c r="F120" s="58">
        <f>+F23/F39</f>
        <v>2.8092605190279527</v>
      </c>
      <c r="G120" s="58">
        <f>+G23/G39</f>
        <v>3.6585607902366286</v>
      </c>
      <c r="H120" s="58">
        <f>+H23/H39</f>
        <v>3.4349733079378706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4006002</v>
      </c>
      <c r="F121" s="29">
        <f>+F23-F39</f>
        <v>6183573</v>
      </c>
      <c r="G121" s="29">
        <f>+G23-G39</f>
        <v>8315372</v>
      </c>
      <c r="H121" s="29">
        <f>+H23-H39</f>
        <v>7079943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2018-08-30T06:44:17Z</dcterms:modified>
</cp:coreProperties>
</file>